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ksinge\Desktop\Excelvideoer\11.video\"/>
    </mc:Choice>
  </mc:AlternateContent>
  <bookViews>
    <workbookView xWindow="0" yWindow="0" windowWidth="24000" windowHeight="9735"/>
  </bookViews>
  <sheets>
    <sheet name="Salg" sheetId="2" r:id="rId1"/>
    <sheet name="Karakterer" sheetId="1" r:id="rId2"/>
    <sheet name="Medlemmer" sheetId="3" r:id="rId3"/>
  </sheets>
  <definedNames>
    <definedName name="_xlnm._FilterDatabase" localSheetId="2" hidden="1">Medlemmer!$A$2:$I$30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3" l="1"/>
  <c r="H29" i="3" s="1"/>
  <c r="H6" i="3" l="1"/>
  <c r="H10" i="3"/>
  <c r="H14" i="3"/>
  <c r="H18" i="3"/>
  <c r="H22" i="3"/>
  <c r="H26" i="3"/>
  <c r="H30" i="3"/>
  <c r="H3" i="3"/>
  <c r="H7" i="3"/>
  <c r="H11" i="3"/>
  <c r="H15" i="3"/>
  <c r="H19" i="3"/>
  <c r="H23" i="3"/>
  <c r="H27" i="3"/>
  <c r="H4" i="3"/>
  <c r="H8" i="3"/>
  <c r="H12" i="3"/>
  <c r="H16" i="3"/>
  <c r="H20" i="3"/>
  <c r="H24" i="3"/>
  <c r="H28" i="3"/>
  <c r="H5" i="3"/>
  <c r="H9" i="3"/>
  <c r="H13" i="3"/>
  <c r="H17" i="3"/>
  <c r="H21" i="3"/>
  <c r="H25" i="3"/>
  <c r="C18" i="2" l="1"/>
  <c r="D18" i="2"/>
  <c r="B18" i="2"/>
  <c r="C17" i="2"/>
  <c r="D17" i="2"/>
  <c r="B17" i="2"/>
  <c r="C16" i="2"/>
  <c r="D16" i="2"/>
  <c r="B16" i="2"/>
  <c r="C15" i="2"/>
  <c r="D15" i="2"/>
  <c r="B15" i="2"/>
</calcChain>
</file>

<file path=xl/sharedStrings.xml><?xml version="1.0" encoding="utf-8"?>
<sst xmlns="http://schemas.openxmlformats.org/spreadsheetml/2006/main" count="169" uniqueCount="105">
  <si>
    <t>Dansk</t>
  </si>
  <si>
    <t>Matematik</t>
  </si>
  <si>
    <t>Kemi</t>
  </si>
  <si>
    <t>Engelsk</t>
  </si>
  <si>
    <t>Tysk</t>
  </si>
  <si>
    <t>Kommunikation</t>
  </si>
  <si>
    <t>Fysik</t>
  </si>
  <si>
    <t>Pia</t>
  </si>
  <si>
    <t>Hans</t>
  </si>
  <si>
    <t>Else</t>
  </si>
  <si>
    <t>Martin</t>
  </si>
  <si>
    <t>Kate</t>
  </si>
  <si>
    <t>Vicky</t>
  </si>
  <si>
    <t>Jens</t>
  </si>
  <si>
    <t>Georg</t>
  </si>
  <si>
    <t>Simon</t>
  </si>
  <si>
    <t>Matthias</t>
  </si>
  <si>
    <t>Frederik</t>
  </si>
  <si>
    <t>Søren</t>
  </si>
  <si>
    <t>Michelle</t>
  </si>
  <si>
    <t>Christina</t>
  </si>
  <si>
    <t>Emma</t>
  </si>
  <si>
    <t>Cecilie</t>
  </si>
  <si>
    <t>Månedligt salg pr sælger i 2014</t>
  </si>
  <si>
    <t>måned</t>
  </si>
  <si>
    <t>Kurt</t>
  </si>
  <si>
    <t>Finn</t>
  </si>
  <si>
    <t xml:space="preserve">Januar 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</si>
  <si>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</si>
  <si>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</si>
  <si>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</si>
  <si>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</si>
  <si>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</si>
  <si>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</si>
  <si>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</si>
  <si>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</si>
  <si>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</si>
  <si>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</si>
  <si>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</si>
  <si>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Salg i alt 2014</t>
  </si>
  <si>
    <t>Maks. Salg</t>
  </si>
  <si>
    <t>Min.  Salg</t>
  </si>
  <si>
    <t>Middel</t>
  </si>
  <si>
    <t>Årskarakterer 1.x</t>
  </si>
  <si>
    <t>Nye medlemmer 2014 i karateklubben - voksne</t>
  </si>
  <si>
    <t>Dags dato</t>
  </si>
  <si>
    <t>Medlemsnr.</t>
  </si>
  <si>
    <t>Fornavn</t>
  </si>
  <si>
    <t>Efternavn</t>
  </si>
  <si>
    <t>Post nr.</t>
  </si>
  <si>
    <t>Født</t>
  </si>
  <si>
    <t>Indmeldt</t>
  </si>
  <si>
    <t>Køn</t>
  </si>
  <si>
    <t>Alder</t>
  </si>
  <si>
    <t>Bælte</t>
  </si>
  <si>
    <t>Jensen</t>
  </si>
  <si>
    <t>m</t>
  </si>
  <si>
    <t>Dan 4</t>
  </si>
  <si>
    <t>Eva</t>
  </si>
  <si>
    <t>Hansen</t>
  </si>
  <si>
    <t>f</t>
  </si>
  <si>
    <t>Kyu 6</t>
  </si>
  <si>
    <t>Tine</t>
  </si>
  <si>
    <t>Blomkvist</t>
  </si>
  <si>
    <t>Kyu 8</t>
  </si>
  <si>
    <t>Kaj</t>
  </si>
  <si>
    <t>Frederiksen</t>
  </si>
  <si>
    <t>Kyu 5</t>
  </si>
  <si>
    <t>Børge</t>
  </si>
  <si>
    <t>Gorm</t>
  </si>
  <si>
    <t>Bent</t>
  </si>
  <si>
    <t>Dan 3</t>
  </si>
  <si>
    <t>Henriksen</t>
  </si>
  <si>
    <t>Helle</t>
  </si>
  <si>
    <t>Dan 10</t>
  </si>
  <si>
    <t>Gad</t>
  </si>
  <si>
    <t>Karsten</t>
  </si>
  <si>
    <t>Vognmand</t>
  </si>
  <si>
    <t>Kyu 7</t>
  </si>
  <si>
    <t>Frisk</t>
  </si>
  <si>
    <t>Kyu 4</t>
  </si>
  <si>
    <t>Gustav</t>
  </si>
  <si>
    <t>Christoffer</t>
  </si>
  <si>
    <t>Bøg</t>
  </si>
  <si>
    <t>Line</t>
  </si>
  <si>
    <t>Andersen</t>
  </si>
  <si>
    <t>Dan 9</t>
  </si>
  <si>
    <t>Heidi</t>
  </si>
  <si>
    <t>Jespersen</t>
  </si>
  <si>
    <t>Dan 5</t>
  </si>
  <si>
    <t>Poul</t>
  </si>
  <si>
    <t>Henningsen</t>
  </si>
  <si>
    <t>Kyu 3</t>
  </si>
  <si>
    <t>Kvist</t>
  </si>
  <si>
    <t>Silke</t>
  </si>
  <si>
    <t>Holger</t>
  </si>
  <si>
    <t>Tina</t>
  </si>
  <si>
    <t>Østergård</t>
  </si>
  <si>
    <t>Borg</t>
  </si>
  <si>
    <t>Alexander</t>
  </si>
  <si>
    <t>Dan 6</t>
  </si>
  <si>
    <t>Irene</t>
  </si>
  <si>
    <t>Lassen</t>
  </si>
  <si>
    <t>Lotte</t>
  </si>
  <si>
    <t>Berggren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</si>
</sst>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&quot;kr.&quot;\ #,##0"/>
    <numFmt numFmtId="165" formatCode="\4\j\u\l\i"/>
    <numFmt numFmtId="166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</cellStyleXfs>
  <cellXfs count="34">
    <xf numFmtId="0" fontId="0" fillId="0" borderId="0" xfId="0"/>
    <xf numFmtId="2" fontId="0" fillId="0" borderId="0" xfId="0" applyNumberFormat="1"/>
    <xf numFmtId="0" fontId="3" fillId="5" borderId="5" xfId="6" applyBorder="1"/>
    <xf numFmtId="0" fontId="1" fillId="2" borderId="0" xfId="3" applyBorder="1" applyAlignment="1">
      <alignment horizontal="center"/>
    </xf>
    <xf numFmtId="0" fontId="1" fillId="2" borderId="6" xfId="3" applyBorder="1" applyAlignment="1">
      <alignment horizontal="center"/>
    </xf>
    <xf numFmtId="0" fontId="1" fillId="4" borderId="5" xfId="5" applyBorder="1" applyAlignment="1">
      <alignment horizontal="left"/>
    </xf>
    <xf numFmtId="164" fontId="0" fillId="0" borderId="0" xfId="1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4" borderId="7" xfId="5" applyBorder="1" applyAlignment="1">
      <alignment horizontal="left"/>
    </xf>
    <xf numFmtId="164" fontId="0" fillId="0" borderId="8" xfId="1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2" fillId="0" borderId="1" xfId="2" applyAlignment="1"/>
    <xf numFmtId="14" fontId="2" fillId="0" borderId="1" xfId="2" applyNumberFormat="1" applyAlignment="1"/>
    <xf numFmtId="49" fontId="0" fillId="0" borderId="0" xfId="0" applyNumberFormat="1"/>
    <xf numFmtId="0" fontId="0" fillId="0" borderId="0" xfId="0" applyNumberFormat="1"/>
    <xf numFmtId="0" fontId="3" fillId="5" borderId="10" xfId="6" applyBorder="1" applyAlignment="1">
      <alignment horizontal="left"/>
    </xf>
    <xf numFmtId="164" fontId="1" fillId="2" borderId="10" xfId="3" applyNumberFormat="1" applyBorder="1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0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3" borderId="2" xfId="4" applyFont="1" applyBorder="1" applyAlignment="1">
      <alignment horizontal="center"/>
    </xf>
    <xf numFmtId="0" fontId="4" fillId="3" borderId="3" xfId="4" applyFont="1" applyBorder="1" applyAlignment="1">
      <alignment horizontal="center"/>
    </xf>
    <xf numFmtId="0" fontId="4" fillId="3" borderId="4" xfId="4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7">
    <cellStyle name="20 % - Farve1" xfId="3" builtinId="30"/>
    <cellStyle name="40 % - Farve6" xfId="5" builtinId="51"/>
    <cellStyle name="60 % - Farve6" xfId="6" builtinId="52"/>
    <cellStyle name="Farve6" xfId="4" builtinId="49"/>
    <cellStyle name="Komma" xfId="1" builtinId="3"/>
    <cellStyle name="Normal" xfId="0" builtinId="0"/>
    <cellStyle name="Overskrift 1" xfId="2" builtinId="16"/>
  </cellStyles>
  <dxfs count="37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15" sqref="G15"/>
    </sheetView>
  </sheetViews>
  <sheetFormatPr defaultRowHeight="15" x14ac:dyDescent="0.25"/>
  <cols>
    <col min="1" max="1" width="26.28515625" customWidth="1"/>
    <col min="2" max="2" width="15" customWidth="1"/>
    <col min="3" max="3" width="17.42578125" customWidth="1"/>
    <col min="4" max="4" width="13.5703125" customWidth="1"/>
  </cols>
  <sheetData>
    <row r="1" spans="1:4" ht="31.5" x14ac:dyDescent="0.5">
      <c r="A1" s="30" t="s">
        <v>23</v>
      </c>
      <c r="B1" s="31"/>
      <c r="C1" s="31"/>
      <c r="D1" s="32"/>
    </row>
    <row r="2" spans="1:4" x14ac:dyDescent="0.25">
      <c r="A2" s="2" t="s">
        <v>24</v>
      </c>
      <c r="B2" s="3" t="s">
        <v>25</v>
      </c>
      <c r="C2" s="3" t="s">
        <v>9</v>
      </c>
      <c r="D2" s="4" t="s">
        <v>26</v>
      </c>
    </row>
    <row r="3" spans="1:4" x14ac:dyDescent="0.25">
      <c r="A3" s="5" t="s">
        <v>27</v>
      </c>
      <c r="B3" s="6">
        <v>35000</v>
      </c>
      <c r="C3" s="7">
        <v>46000</v>
      </c>
      <c r="D3" s="8">
        <v>34000</v>
      </c>
    </row>
    <row r="4" spans="1:4" x14ac:dyDescent="0.25">
      <c r="A4" s="5" t="s">
        <v>28</v>
      </c>
      <c r="B4" s="6">
        <v>40000</v>
      </c>
      <c r="C4" s="7">
        <v>45000</v>
      </c>
      <c r="D4" s="8">
        <v>37000</v>
      </c>
    </row>
    <row r="5" spans="1:4" x14ac:dyDescent="0.25">
      <c r="A5" s="5" t="s">
        <v>29</v>
      </c>
      <c r="B5" s="6">
        <v>43000</v>
      </c>
      <c r="C5" s="7">
        <v>47000</v>
      </c>
      <c r="D5" s="8">
        <v>35000</v>
      </c>
    </row>
    <row r="6" spans="1:4" x14ac:dyDescent="0.25">
      <c r="A6" s="5" t="s">
        <v>30</v>
      </c>
      <c r="B6" s="6">
        <v>53000</v>
      </c>
      <c r="C6" s="7">
        <v>43000</v>
      </c>
      <c r="D6" s="8">
        <v>38000</v>
      </c>
    </row>
    <row r="7" spans="1:4" x14ac:dyDescent="0.25">
      <c r="A7" s="5" t="s">
        <v>31</v>
      </c>
      <c r="B7" s="6">
        <v>36000</v>
      </c>
      <c r="C7" s="7">
        <v>42000</v>
      </c>
      <c r="D7" s="8">
        <v>34000</v>
      </c>
    </row>
    <row r="8" spans="1:4" x14ac:dyDescent="0.25">
      <c r="A8" s="5" t="s">
        <v>32</v>
      </c>
      <c r="B8" s="6">
        <v>40000</v>
      </c>
      <c r="C8" s="7">
        <v>43000</v>
      </c>
      <c r="D8" s="8">
        <v>35000</v>
      </c>
    </row>
    <row r="9" spans="1:4" x14ac:dyDescent="0.25">
      <c r="A9" s="5" t="s">
        <v>33</v>
      </c>
      <c r="B9" s="6">
        <v>45000</v>
      </c>
      <c r="C9" s="7">
        <v>45000</v>
      </c>
      <c r="D9" s="8">
        <v>46000</v>
      </c>
    </row>
    <row r="10" spans="1:4" x14ac:dyDescent="0.25">
      <c r="A10" s="5" t="s">
        <v>34</v>
      </c>
      <c r="B10" s="6">
        <v>48000</v>
      </c>
      <c r="C10" s="7">
        <v>47000</v>
      </c>
      <c r="D10" s="8">
        <v>57000</v>
      </c>
    </row>
    <row r="11" spans="1:4" x14ac:dyDescent="0.25">
      <c r="A11" s="5" t="s">
        <v>35</v>
      </c>
      <c r="B11" s="6">
        <v>43000</v>
      </c>
      <c r="C11" s="7">
        <v>47000</v>
      </c>
      <c r="D11" s="8">
        <v>34000</v>
      </c>
    </row>
    <row r="12" spans="1:4" x14ac:dyDescent="0.25">
      <c r="A12" s="5" t="s">
        <v>36</v>
      </c>
      <c r="B12" s="6">
        <v>45000</v>
      </c>
      <c r="C12" s="7">
        <v>48000</v>
      </c>
      <c r="D12" s="8">
        <v>25000</v>
      </c>
    </row>
    <row r="13" spans="1:4" x14ac:dyDescent="0.25">
      <c r="A13" s="5" t="s">
        <v>37</v>
      </c>
      <c r="B13" s="6">
        <v>43000</v>
      </c>
      <c r="C13" s="7">
        <v>46000</v>
      </c>
      <c r="D13" s="8">
        <v>34000</v>
      </c>
    </row>
    <row r="14" spans="1:4" x14ac:dyDescent="0.25">
      <c r="A14" s="9" t="s">
        <v>38</v>
      </c>
      <c r="B14" s="10">
        <v>39000</v>
      </c>
      <c r="C14" s="11">
        <v>45000</v>
      </c>
      <c r="D14" s="12">
        <v>45000</v>
      </c>
    </row>
    <row r="15" spans="1:4" x14ac:dyDescent="0.25">
      <c r="A15" s="19" t="s">
        <v>39</v>
      </c>
      <c r="B15" s="20">
        <f>SUM(B3:B14)</f>
        <v>510000</v>
      </c>
      <c r="C15" s="20">
        <f t="shared" ref="C15:D15" si="0">SUM(C3:C14)</f>
        <v>544000</v>
      </c>
      <c r="D15" s="20">
        <f t="shared" si="0"/>
        <v>454000</v>
      </c>
    </row>
    <row r="16" spans="1:4" x14ac:dyDescent="0.25">
      <c r="A16" s="19" t="s">
        <v>41</v>
      </c>
      <c r="B16" s="20">
        <f>MIN(B3:B14)</f>
        <v>35000</v>
      </c>
      <c r="C16" s="20">
        <f t="shared" ref="C16:D16" si="1">MIN(C3:C14)</f>
        <v>42000</v>
      </c>
      <c r="D16" s="20">
        <f t="shared" si="1"/>
        <v>25000</v>
      </c>
    </row>
    <row r="17" spans="1:4" x14ac:dyDescent="0.25">
      <c r="A17" s="19" t="s">
        <v>40</v>
      </c>
      <c r="B17" s="20">
        <f>MAX(B3:B14)</f>
        <v>53000</v>
      </c>
      <c r="C17" s="20">
        <f t="shared" ref="C17:D17" si="2">MAX(C3:C14)</f>
        <v>48000</v>
      </c>
      <c r="D17" s="20">
        <f t="shared" si="2"/>
        <v>57000</v>
      </c>
    </row>
    <row r="18" spans="1:4" x14ac:dyDescent="0.25">
      <c r="A18" s="19" t="s">
        <v>42</v>
      </c>
      <c r="B18" s="20">
        <f>AVERAGE(B3:B14)</f>
        <v>42500</v>
      </c>
      <c r="C18" s="20">
        <f t="shared" ref="C18:D18" si="3">AVERAGE(C3:C14)</f>
        <v>45333.333333333336</v>
      </c>
      <c r="D18" s="20">
        <f t="shared" si="3"/>
        <v>37833.333333333336</v>
      </c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3" sqref="B3:H19"/>
    </sheetView>
  </sheetViews>
  <sheetFormatPr defaultRowHeight="15" x14ac:dyDescent="0.25"/>
  <cols>
    <col min="1" max="8" width="15.7109375" customWidth="1"/>
    <col min="9" max="9" width="16.140625" customWidth="1"/>
  </cols>
  <sheetData>
    <row r="1" spans="1:9" ht="20.25" thickBot="1" x14ac:dyDescent="0.35">
      <c r="A1" s="15" t="s">
        <v>43</v>
      </c>
      <c r="B1" s="15"/>
      <c r="C1" s="15"/>
      <c r="D1" s="15"/>
      <c r="E1" s="15"/>
      <c r="F1" s="15"/>
      <c r="G1" s="15"/>
      <c r="H1" s="16"/>
    </row>
    <row r="2" spans="1:9" ht="15.75" thickTop="1" x14ac:dyDescent="0.25">
      <c r="A2" s="13"/>
      <c r="B2" s="14" t="s">
        <v>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6</v>
      </c>
    </row>
    <row r="3" spans="1:9" x14ac:dyDescent="0.25">
      <c r="A3" s="17" t="s">
        <v>7</v>
      </c>
      <c r="B3">
        <v>10</v>
      </c>
      <c r="C3">
        <v>7</v>
      </c>
      <c r="D3">
        <v>4</v>
      </c>
      <c r="E3">
        <v>10</v>
      </c>
      <c r="F3">
        <v>7</v>
      </c>
      <c r="G3">
        <v>10</v>
      </c>
      <c r="H3">
        <v>4</v>
      </c>
      <c r="I3" s="18"/>
    </row>
    <row r="4" spans="1:9" x14ac:dyDescent="0.25">
      <c r="A4" s="17" t="s">
        <v>8</v>
      </c>
      <c r="B4">
        <v>4</v>
      </c>
      <c r="C4">
        <v>10</v>
      </c>
      <c r="D4">
        <v>10</v>
      </c>
      <c r="E4">
        <v>7</v>
      </c>
      <c r="F4">
        <v>4</v>
      </c>
      <c r="G4">
        <v>4</v>
      </c>
      <c r="H4">
        <v>4</v>
      </c>
      <c r="I4" s="18"/>
    </row>
    <row r="5" spans="1:9" x14ac:dyDescent="0.25">
      <c r="A5" s="17" t="s">
        <v>9</v>
      </c>
      <c r="B5">
        <v>2</v>
      </c>
      <c r="C5">
        <v>0</v>
      </c>
      <c r="D5">
        <v>0</v>
      </c>
      <c r="E5">
        <v>7</v>
      </c>
      <c r="F5">
        <v>4</v>
      </c>
      <c r="G5">
        <v>2</v>
      </c>
      <c r="H5">
        <v>0</v>
      </c>
      <c r="I5" s="18"/>
    </row>
    <row r="6" spans="1:9" x14ac:dyDescent="0.25">
      <c r="A6" s="17" t="s">
        <v>10</v>
      </c>
      <c r="B6">
        <v>10</v>
      </c>
      <c r="C6">
        <v>7</v>
      </c>
      <c r="D6">
        <v>7</v>
      </c>
      <c r="E6">
        <v>10</v>
      </c>
      <c r="F6">
        <v>7</v>
      </c>
      <c r="G6">
        <v>10</v>
      </c>
      <c r="H6">
        <v>7</v>
      </c>
      <c r="I6" s="18"/>
    </row>
    <row r="7" spans="1:9" x14ac:dyDescent="0.25">
      <c r="A7" s="17" t="s">
        <v>11</v>
      </c>
      <c r="B7">
        <v>10</v>
      </c>
      <c r="C7">
        <v>4</v>
      </c>
      <c r="D7">
        <v>7</v>
      </c>
      <c r="E7">
        <v>7</v>
      </c>
      <c r="F7">
        <v>4</v>
      </c>
      <c r="G7">
        <v>10</v>
      </c>
      <c r="H7">
        <v>4</v>
      </c>
      <c r="I7" s="18"/>
    </row>
    <row r="8" spans="1:9" x14ac:dyDescent="0.25">
      <c r="A8" s="17" t="s">
        <v>12</v>
      </c>
      <c r="B8">
        <v>2</v>
      </c>
      <c r="C8">
        <v>7</v>
      </c>
      <c r="D8">
        <v>12</v>
      </c>
      <c r="E8">
        <v>2</v>
      </c>
      <c r="F8">
        <v>0</v>
      </c>
      <c r="G8">
        <v>4</v>
      </c>
      <c r="H8">
        <v>4</v>
      </c>
      <c r="I8" s="18"/>
    </row>
    <row r="9" spans="1:9" x14ac:dyDescent="0.25">
      <c r="A9" s="17" t="s">
        <v>13</v>
      </c>
      <c r="B9">
        <v>7</v>
      </c>
      <c r="C9">
        <v>2</v>
      </c>
      <c r="D9">
        <v>12</v>
      </c>
      <c r="E9">
        <v>7</v>
      </c>
      <c r="F9">
        <v>4</v>
      </c>
      <c r="G9">
        <v>7</v>
      </c>
      <c r="H9">
        <v>7</v>
      </c>
      <c r="I9" s="18"/>
    </row>
    <row r="10" spans="1:9" x14ac:dyDescent="0.25">
      <c r="A10" s="17" t="s">
        <v>14</v>
      </c>
      <c r="B10">
        <v>4</v>
      </c>
      <c r="C10">
        <v>0</v>
      </c>
      <c r="D10">
        <v>4</v>
      </c>
      <c r="E10">
        <v>10</v>
      </c>
      <c r="F10">
        <v>10</v>
      </c>
      <c r="G10">
        <v>7</v>
      </c>
      <c r="H10">
        <v>10</v>
      </c>
      <c r="I10" s="18"/>
    </row>
    <row r="11" spans="1:9" x14ac:dyDescent="0.25">
      <c r="A11" s="17" t="s">
        <v>13</v>
      </c>
      <c r="B11">
        <v>10</v>
      </c>
      <c r="C11">
        <v>0</v>
      </c>
      <c r="D11">
        <v>2</v>
      </c>
      <c r="E11">
        <v>4</v>
      </c>
      <c r="F11">
        <v>10</v>
      </c>
      <c r="G11">
        <v>10</v>
      </c>
      <c r="H11">
        <v>2</v>
      </c>
      <c r="I11" s="18"/>
    </row>
    <row r="12" spans="1:9" x14ac:dyDescent="0.25">
      <c r="A12" s="17" t="s">
        <v>15</v>
      </c>
      <c r="B12">
        <v>4</v>
      </c>
      <c r="C12">
        <v>4</v>
      </c>
      <c r="D12">
        <v>10</v>
      </c>
      <c r="E12">
        <v>7</v>
      </c>
      <c r="F12">
        <v>7</v>
      </c>
      <c r="G12">
        <v>12</v>
      </c>
      <c r="H12">
        <v>7</v>
      </c>
      <c r="I12" s="18"/>
    </row>
    <row r="13" spans="1:9" x14ac:dyDescent="0.25">
      <c r="A13" s="17" t="s">
        <v>16</v>
      </c>
      <c r="B13">
        <v>12</v>
      </c>
      <c r="C13">
        <v>4</v>
      </c>
      <c r="D13">
        <v>12</v>
      </c>
      <c r="E13">
        <v>4</v>
      </c>
      <c r="F13">
        <v>7</v>
      </c>
      <c r="G13">
        <v>10</v>
      </c>
      <c r="H13">
        <v>4</v>
      </c>
      <c r="I13" s="18"/>
    </row>
    <row r="14" spans="1:9" x14ac:dyDescent="0.25">
      <c r="A14" s="17" t="s">
        <v>17</v>
      </c>
      <c r="B14">
        <v>12</v>
      </c>
      <c r="C14">
        <v>7</v>
      </c>
      <c r="D14">
        <v>4</v>
      </c>
      <c r="E14">
        <v>7</v>
      </c>
      <c r="F14">
        <v>10</v>
      </c>
      <c r="G14">
        <v>12</v>
      </c>
      <c r="H14">
        <v>4</v>
      </c>
      <c r="I14" s="18"/>
    </row>
    <row r="15" spans="1:9" x14ac:dyDescent="0.25">
      <c r="A15" s="17" t="s">
        <v>18</v>
      </c>
      <c r="B15">
        <v>10</v>
      </c>
      <c r="C15">
        <v>10</v>
      </c>
      <c r="D15">
        <v>10</v>
      </c>
      <c r="E15">
        <v>12</v>
      </c>
      <c r="F15">
        <v>7</v>
      </c>
      <c r="G15">
        <v>4</v>
      </c>
      <c r="H15">
        <v>7</v>
      </c>
      <c r="I15" s="18"/>
    </row>
    <row r="16" spans="1:9" x14ac:dyDescent="0.25">
      <c r="A16" s="17" t="s">
        <v>19</v>
      </c>
      <c r="B16">
        <v>7</v>
      </c>
      <c r="C16">
        <v>2</v>
      </c>
      <c r="D16">
        <v>2</v>
      </c>
      <c r="E16">
        <v>2</v>
      </c>
      <c r="F16">
        <v>7</v>
      </c>
      <c r="G16">
        <v>2</v>
      </c>
      <c r="H16">
        <v>0</v>
      </c>
      <c r="I16" s="18"/>
    </row>
    <row r="17" spans="1:9" x14ac:dyDescent="0.25">
      <c r="A17" s="17" t="s">
        <v>20</v>
      </c>
      <c r="B17">
        <v>7</v>
      </c>
      <c r="C17">
        <v>10</v>
      </c>
      <c r="D17">
        <v>4</v>
      </c>
      <c r="E17">
        <v>4</v>
      </c>
      <c r="F17">
        <v>4</v>
      </c>
      <c r="G17">
        <v>10</v>
      </c>
      <c r="H17">
        <v>4</v>
      </c>
      <c r="I17" s="18"/>
    </row>
    <row r="18" spans="1:9" x14ac:dyDescent="0.25">
      <c r="A18" s="17" t="s">
        <v>21</v>
      </c>
      <c r="B18">
        <v>10</v>
      </c>
      <c r="C18">
        <v>7</v>
      </c>
      <c r="D18">
        <v>10</v>
      </c>
      <c r="E18">
        <v>10</v>
      </c>
      <c r="F18">
        <v>7</v>
      </c>
      <c r="G18">
        <v>12</v>
      </c>
      <c r="H18">
        <v>2</v>
      </c>
      <c r="I18" s="18"/>
    </row>
    <row r="19" spans="1:9" x14ac:dyDescent="0.25">
      <c r="A19" s="17" t="s">
        <v>22</v>
      </c>
      <c r="B19">
        <v>12</v>
      </c>
      <c r="C19">
        <v>12</v>
      </c>
      <c r="D19">
        <v>7</v>
      </c>
      <c r="E19">
        <v>10</v>
      </c>
      <c r="F19">
        <v>10</v>
      </c>
      <c r="G19">
        <v>7</v>
      </c>
      <c r="H19">
        <v>4</v>
      </c>
      <c r="I19" s="18"/>
    </row>
    <row r="20" spans="1:9" x14ac:dyDescent="0.25">
      <c r="B20" s="1"/>
      <c r="C20" s="1"/>
      <c r="D20" s="1"/>
      <c r="E20" s="1"/>
      <c r="F20" s="1"/>
      <c r="G20" s="1"/>
      <c r="H20" s="1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M18" sqref="M18"/>
    </sheetView>
  </sheetViews>
  <sheetFormatPr defaultRowHeight="15" x14ac:dyDescent="0.25"/>
  <cols>
    <col min="1" max="1" width="16.28515625" customWidth="1"/>
    <col min="2" max="2" width="12.28515625" customWidth="1"/>
    <col min="3" max="3" width="13.85546875" customWidth="1"/>
    <col min="5" max="5" width="14.5703125" style="27" customWidth="1"/>
    <col min="6" max="7" width="14.28515625" style="27" customWidth="1"/>
    <col min="8" max="8" width="10.42578125" style="28" customWidth="1"/>
    <col min="9" max="9" width="9.140625" style="29"/>
    <col min="10" max="10" width="13.5703125" customWidth="1"/>
    <col min="11" max="11" width="10.42578125" bestFit="1" customWidth="1"/>
  </cols>
  <sheetData>
    <row r="1" spans="1:11" ht="26.25" x14ac:dyDescent="0.4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21" t="s">
        <v>45</v>
      </c>
      <c r="K1" s="22">
        <f ca="1">TODAY()</f>
        <v>42062</v>
      </c>
    </row>
    <row r="2" spans="1:11" x14ac:dyDescent="0.25">
      <c r="A2" s="21" t="s">
        <v>46</v>
      </c>
      <c r="B2" s="21" t="s">
        <v>47</v>
      </c>
      <c r="C2" s="21" t="s">
        <v>48</v>
      </c>
      <c r="D2" s="21" t="s">
        <v>49</v>
      </c>
      <c r="E2" s="22" t="s">
        <v>50</v>
      </c>
      <c r="F2" s="22" t="s">
        <v>51</v>
      </c>
      <c r="G2" s="22" t="s">
        <v>52</v>
      </c>
      <c r="H2" s="22" t="s">
        <v>53</v>
      </c>
      <c r="I2" s="21" t="s">
        <v>54</v>
      </c>
      <c r="J2" s="21"/>
      <c r="K2" s="23"/>
    </row>
    <row r="3" spans="1:11" x14ac:dyDescent="0.25">
      <c r="A3" s="21">
        <v>1</v>
      </c>
      <c r="B3" s="21" t="s">
        <v>8</v>
      </c>
      <c r="C3" s="21" t="s">
        <v>55</v>
      </c>
      <c r="D3" s="21">
        <v>4720</v>
      </c>
      <c r="E3" s="22">
        <v>27214</v>
      </c>
      <c r="F3" s="22">
        <v>41671</v>
      </c>
      <c r="G3" s="22" t="s">
        <v>56</v>
      </c>
      <c r="H3" s="24">
        <f t="shared" ref="H3:H30" ca="1" si="0">YEARFRAC(E3,$K$1)</f>
        <v>40.647222222222226</v>
      </c>
      <c r="I3" s="21" t="s">
        <v>57</v>
      </c>
      <c r="J3" s="25"/>
      <c r="K3" s="21"/>
    </row>
    <row r="4" spans="1:11" x14ac:dyDescent="0.25">
      <c r="A4" s="21">
        <v>2</v>
      </c>
      <c r="B4" s="21" t="s">
        <v>58</v>
      </c>
      <c r="C4" s="21" t="s">
        <v>59</v>
      </c>
      <c r="D4" s="21">
        <v>4750</v>
      </c>
      <c r="E4" s="22">
        <v>30076</v>
      </c>
      <c r="F4" s="22">
        <v>41699</v>
      </c>
      <c r="G4" s="22" t="s">
        <v>60</v>
      </c>
      <c r="H4" s="24">
        <f t="shared" ca="1" si="0"/>
        <v>32.81111111111111</v>
      </c>
      <c r="I4" s="21" t="s">
        <v>61</v>
      </c>
      <c r="J4" s="26"/>
      <c r="K4" s="21"/>
    </row>
    <row r="5" spans="1:11" x14ac:dyDescent="0.25">
      <c r="A5" s="21">
        <v>3</v>
      </c>
      <c r="B5" s="21" t="s">
        <v>62</v>
      </c>
      <c r="C5" s="21" t="s">
        <v>63</v>
      </c>
      <c r="D5" s="21">
        <v>4700</v>
      </c>
      <c r="E5" s="22">
        <v>33028</v>
      </c>
      <c r="F5" s="22">
        <v>41730</v>
      </c>
      <c r="G5" s="22" t="s">
        <v>60</v>
      </c>
      <c r="H5" s="24">
        <f t="shared" ca="1" si="0"/>
        <v>24.730555555555554</v>
      </c>
      <c r="I5" s="21" t="s">
        <v>64</v>
      </c>
      <c r="J5" s="21"/>
      <c r="K5" s="21"/>
    </row>
    <row r="6" spans="1:11" x14ac:dyDescent="0.25">
      <c r="A6" s="21">
        <v>4</v>
      </c>
      <c r="B6" s="21" t="s">
        <v>65</v>
      </c>
      <c r="C6" s="21" t="s">
        <v>66</v>
      </c>
      <c r="D6" s="21">
        <v>4760</v>
      </c>
      <c r="E6" s="22">
        <v>30027</v>
      </c>
      <c r="F6" s="22">
        <v>41760</v>
      </c>
      <c r="G6" s="22" t="s">
        <v>56</v>
      </c>
      <c r="H6" s="24">
        <f t="shared" ca="1" si="0"/>
        <v>32.944444444444443</v>
      </c>
      <c r="I6" s="21" t="s">
        <v>67</v>
      </c>
      <c r="J6" s="21"/>
      <c r="K6" s="21"/>
    </row>
    <row r="7" spans="1:11" x14ac:dyDescent="0.25">
      <c r="A7" s="21">
        <v>5</v>
      </c>
      <c r="B7" s="21" t="s">
        <v>68</v>
      </c>
      <c r="C7" s="21" t="s">
        <v>69</v>
      </c>
      <c r="D7" s="21">
        <v>4720</v>
      </c>
      <c r="E7" s="22">
        <v>32501</v>
      </c>
      <c r="F7" s="22">
        <v>41791</v>
      </c>
      <c r="G7" s="22" t="s">
        <v>56</v>
      </c>
      <c r="H7" s="24">
        <f t="shared" ca="1" si="0"/>
        <v>26.175000000000001</v>
      </c>
      <c r="I7" s="21" t="s">
        <v>61</v>
      </c>
      <c r="J7" s="21"/>
      <c r="K7" s="21"/>
    </row>
    <row r="8" spans="1:11" x14ac:dyDescent="0.25">
      <c r="A8" s="21">
        <v>6</v>
      </c>
      <c r="B8" s="21" t="s">
        <v>70</v>
      </c>
      <c r="C8" s="21" t="s">
        <v>59</v>
      </c>
      <c r="D8" s="21">
        <v>4720</v>
      </c>
      <c r="E8" s="22">
        <v>31834</v>
      </c>
      <c r="F8" s="22">
        <v>41821</v>
      </c>
      <c r="G8" s="22" t="s">
        <v>56</v>
      </c>
      <c r="H8" s="24">
        <f t="shared" ca="1" si="0"/>
        <v>28.002777777777776</v>
      </c>
      <c r="I8" s="21" t="s">
        <v>71</v>
      </c>
      <c r="J8" s="21"/>
      <c r="K8" s="21"/>
    </row>
    <row r="9" spans="1:11" x14ac:dyDescent="0.25">
      <c r="A9" s="21">
        <v>7</v>
      </c>
      <c r="B9" s="21" t="s">
        <v>14</v>
      </c>
      <c r="C9" s="21" t="s">
        <v>72</v>
      </c>
      <c r="D9" s="21">
        <v>4700</v>
      </c>
      <c r="E9" s="22">
        <v>31149</v>
      </c>
      <c r="F9" s="22">
        <v>41852</v>
      </c>
      <c r="G9" s="22" t="s">
        <v>56</v>
      </c>
      <c r="H9" s="24">
        <f t="shared" ca="1" si="0"/>
        <v>29.875</v>
      </c>
      <c r="I9" s="21" t="s">
        <v>57</v>
      </c>
      <c r="J9" s="21"/>
      <c r="K9" s="21"/>
    </row>
    <row r="10" spans="1:11" x14ac:dyDescent="0.25">
      <c r="A10" s="21">
        <v>8</v>
      </c>
      <c r="B10" s="21" t="s">
        <v>73</v>
      </c>
      <c r="C10" s="21" t="s">
        <v>66</v>
      </c>
      <c r="D10" s="21">
        <v>4250</v>
      </c>
      <c r="E10" s="22">
        <v>28742</v>
      </c>
      <c r="F10" s="22">
        <v>41883</v>
      </c>
      <c r="G10" s="22" t="s">
        <v>60</v>
      </c>
      <c r="H10" s="24">
        <f t="shared" ca="1" si="0"/>
        <v>36.466666666666669</v>
      </c>
      <c r="I10" s="21" t="s">
        <v>74</v>
      </c>
      <c r="J10" s="21"/>
      <c r="K10" s="21"/>
    </row>
    <row r="11" spans="1:11" x14ac:dyDescent="0.25">
      <c r="A11" s="21">
        <v>9</v>
      </c>
      <c r="B11" s="21" t="s">
        <v>21</v>
      </c>
      <c r="C11" s="21" t="s">
        <v>75</v>
      </c>
      <c r="D11" s="21">
        <v>4623</v>
      </c>
      <c r="E11" s="22">
        <v>29521</v>
      </c>
      <c r="F11" s="22">
        <v>41913</v>
      </c>
      <c r="G11" s="22" t="s">
        <v>60</v>
      </c>
      <c r="H11" s="24">
        <f t="shared" ca="1" si="0"/>
        <v>34.333333333333336</v>
      </c>
      <c r="I11" s="21" t="s">
        <v>64</v>
      </c>
      <c r="J11" s="21"/>
      <c r="K11" s="21"/>
    </row>
    <row r="12" spans="1:11" x14ac:dyDescent="0.25">
      <c r="A12" s="21">
        <v>10</v>
      </c>
      <c r="B12" s="21" t="s">
        <v>76</v>
      </c>
      <c r="C12" s="21" t="s">
        <v>77</v>
      </c>
      <c r="D12" s="21">
        <v>4735</v>
      </c>
      <c r="E12" s="22">
        <v>32201</v>
      </c>
      <c r="F12" s="22">
        <v>41944</v>
      </c>
      <c r="G12" s="22" t="s">
        <v>56</v>
      </c>
      <c r="H12" s="24">
        <f t="shared" ca="1" si="0"/>
        <v>26.997222222222224</v>
      </c>
      <c r="I12" s="21" t="s">
        <v>78</v>
      </c>
      <c r="J12" s="21"/>
      <c r="K12" s="21"/>
    </row>
    <row r="13" spans="1:11" x14ac:dyDescent="0.25">
      <c r="A13" s="21">
        <v>11</v>
      </c>
      <c r="B13" s="21" t="s">
        <v>22</v>
      </c>
      <c r="C13" s="21" t="s">
        <v>79</v>
      </c>
      <c r="D13" s="21">
        <v>4420</v>
      </c>
      <c r="E13" s="22">
        <v>32359</v>
      </c>
      <c r="F13" s="22">
        <v>41974</v>
      </c>
      <c r="G13" s="22" t="s">
        <v>60</v>
      </c>
      <c r="H13" s="24">
        <f t="shared" ca="1" si="0"/>
        <v>26.56388888888889</v>
      </c>
      <c r="I13" s="21" t="s">
        <v>80</v>
      </c>
      <c r="J13" s="21"/>
      <c r="K13" s="21"/>
    </row>
    <row r="14" spans="1:11" x14ac:dyDescent="0.25">
      <c r="A14" s="21">
        <v>12</v>
      </c>
      <c r="B14" s="21" t="s">
        <v>81</v>
      </c>
      <c r="C14" s="21" t="s">
        <v>55</v>
      </c>
      <c r="D14" s="21">
        <v>4750</v>
      </c>
      <c r="E14" s="22">
        <v>33023</v>
      </c>
      <c r="F14" s="22">
        <v>41641</v>
      </c>
      <c r="G14" s="22" t="s">
        <v>56</v>
      </c>
      <c r="H14" s="24">
        <f t="shared" ca="1" si="0"/>
        <v>24.741666666666667</v>
      </c>
      <c r="I14" s="21" t="s">
        <v>61</v>
      </c>
      <c r="J14" s="21"/>
      <c r="K14" s="21"/>
    </row>
    <row r="15" spans="1:11" x14ac:dyDescent="0.25">
      <c r="A15" s="21">
        <v>13</v>
      </c>
      <c r="B15" s="21" t="s">
        <v>82</v>
      </c>
      <c r="C15" s="21" t="s">
        <v>83</v>
      </c>
      <c r="D15" s="21">
        <v>4250</v>
      </c>
      <c r="E15" s="22">
        <v>32287</v>
      </c>
      <c r="F15" s="22">
        <v>41671</v>
      </c>
      <c r="G15" s="22" t="s">
        <v>56</v>
      </c>
      <c r="H15" s="24">
        <f t="shared" ca="1" si="0"/>
        <v>26.758333333333333</v>
      </c>
      <c r="I15" s="21" t="s">
        <v>64</v>
      </c>
      <c r="J15" s="21"/>
      <c r="K15" s="21"/>
    </row>
    <row r="16" spans="1:11" x14ac:dyDescent="0.25">
      <c r="A16" s="21">
        <v>14</v>
      </c>
      <c r="B16" s="21" t="s">
        <v>84</v>
      </c>
      <c r="C16" s="21" t="s">
        <v>85</v>
      </c>
      <c r="D16" s="21">
        <v>4660</v>
      </c>
      <c r="E16" s="22">
        <v>33707</v>
      </c>
      <c r="F16" s="22">
        <v>41699</v>
      </c>
      <c r="G16" s="22" t="s">
        <v>60</v>
      </c>
      <c r="H16" s="24">
        <f t="shared" ca="1" si="0"/>
        <v>22.872222222222224</v>
      </c>
      <c r="I16" s="21" t="s">
        <v>86</v>
      </c>
      <c r="J16" s="21"/>
      <c r="K16" s="21"/>
    </row>
    <row r="17" spans="1:11" x14ac:dyDescent="0.25">
      <c r="A17" s="21">
        <v>15</v>
      </c>
      <c r="B17" s="21" t="s">
        <v>87</v>
      </c>
      <c r="C17" s="21" t="s">
        <v>88</v>
      </c>
      <c r="D17" s="21">
        <v>4690</v>
      </c>
      <c r="E17" s="22">
        <v>34352</v>
      </c>
      <c r="F17" s="22">
        <v>41730</v>
      </c>
      <c r="G17" s="22" t="s">
        <v>60</v>
      </c>
      <c r="H17" s="24">
        <f t="shared" ca="1" si="0"/>
        <v>21.108333333333334</v>
      </c>
      <c r="I17" s="21" t="s">
        <v>89</v>
      </c>
      <c r="J17" s="21"/>
      <c r="K17" s="21"/>
    </row>
    <row r="18" spans="1:11" x14ac:dyDescent="0.25">
      <c r="A18" s="21">
        <v>16</v>
      </c>
      <c r="B18" s="21" t="s">
        <v>8</v>
      </c>
      <c r="C18" s="21" t="s">
        <v>59</v>
      </c>
      <c r="D18" s="21">
        <v>4760</v>
      </c>
      <c r="E18" s="22">
        <v>32627</v>
      </c>
      <c r="F18" s="22">
        <v>41760</v>
      </c>
      <c r="G18" s="22" t="s">
        <v>56</v>
      </c>
      <c r="H18" s="24">
        <f t="shared" ca="1" si="0"/>
        <v>25.827777777777779</v>
      </c>
      <c r="I18" s="21" t="s">
        <v>80</v>
      </c>
      <c r="J18" s="21"/>
      <c r="K18" s="21"/>
    </row>
    <row r="19" spans="1:11" x14ac:dyDescent="0.25">
      <c r="A19" s="21">
        <v>17</v>
      </c>
      <c r="B19" s="21" t="s">
        <v>90</v>
      </c>
      <c r="C19" s="21" t="s">
        <v>91</v>
      </c>
      <c r="D19" s="21">
        <v>4720</v>
      </c>
      <c r="E19" s="22">
        <v>27596</v>
      </c>
      <c r="F19" s="22">
        <v>41791</v>
      </c>
      <c r="G19" s="22" t="s">
        <v>56</v>
      </c>
      <c r="H19" s="24">
        <f t="shared" ca="1" si="0"/>
        <v>39.6</v>
      </c>
      <c r="I19" s="21" t="s">
        <v>92</v>
      </c>
      <c r="J19" s="21"/>
      <c r="K19" s="21"/>
    </row>
    <row r="20" spans="1:11" x14ac:dyDescent="0.25">
      <c r="A20" s="21">
        <v>18</v>
      </c>
      <c r="B20" s="21" t="s">
        <v>25</v>
      </c>
      <c r="C20" s="21" t="s">
        <v>93</v>
      </c>
      <c r="D20" s="21">
        <v>4750</v>
      </c>
      <c r="E20" s="22">
        <v>33912</v>
      </c>
      <c r="F20" s="22">
        <v>41821</v>
      </c>
      <c r="G20" s="22" t="s">
        <v>56</v>
      </c>
      <c r="H20" s="24">
        <f t="shared" ca="1" si="0"/>
        <v>22.31388888888889</v>
      </c>
      <c r="I20" s="21" t="s">
        <v>64</v>
      </c>
      <c r="J20" s="21"/>
      <c r="K20" s="21"/>
    </row>
    <row r="21" spans="1:11" x14ac:dyDescent="0.25">
      <c r="A21" s="21">
        <v>19</v>
      </c>
      <c r="B21" s="21" t="s">
        <v>73</v>
      </c>
      <c r="C21" s="21" t="s">
        <v>93</v>
      </c>
      <c r="D21" s="21">
        <v>4700</v>
      </c>
      <c r="E21" s="22">
        <v>32592</v>
      </c>
      <c r="F21" s="22">
        <v>41852</v>
      </c>
      <c r="G21" s="22" t="s">
        <v>60</v>
      </c>
      <c r="H21" s="24">
        <f t="shared" ca="1" si="0"/>
        <v>25.922222222222221</v>
      </c>
      <c r="I21" s="21" t="s">
        <v>61</v>
      </c>
      <c r="J21" s="21"/>
      <c r="K21" s="21"/>
    </row>
    <row r="22" spans="1:11" x14ac:dyDescent="0.25">
      <c r="A22" s="21">
        <v>20</v>
      </c>
      <c r="B22" s="21" t="s">
        <v>94</v>
      </c>
      <c r="C22" s="21" t="s">
        <v>83</v>
      </c>
      <c r="D22" s="21">
        <v>4760</v>
      </c>
      <c r="E22" s="22">
        <v>31617</v>
      </c>
      <c r="F22" s="22">
        <v>41883</v>
      </c>
      <c r="G22" s="22" t="s">
        <v>60</v>
      </c>
      <c r="H22" s="24">
        <f t="shared" ca="1" si="0"/>
        <v>28.591666666666665</v>
      </c>
      <c r="I22" s="21" t="s">
        <v>67</v>
      </c>
      <c r="J22" s="21"/>
      <c r="K22" s="21"/>
    </row>
    <row r="23" spans="1:11" x14ac:dyDescent="0.25">
      <c r="A23" s="21">
        <v>21</v>
      </c>
      <c r="B23" s="21" t="s">
        <v>95</v>
      </c>
      <c r="C23" s="21" t="s">
        <v>59</v>
      </c>
      <c r="D23" s="21">
        <v>4720</v>
      </c>
      <c r="E23" s="22">
        <v>34550</v>
      </c>
      <c r="F23" s="22">
        <v>41913</v>
      </c>
      <c r="G23" s="22" t="s">
        <v>56</v>
      </c>
      <c r="H23" s="24">
        <f t="shared" ca="1" si="0"/>
        <v>20.56388888888889</v>
      </c>
      <c r="I23" s="21" t="s">
        <v>61</v>
      </c>
      <c r="J23" s="21"/>
      <c r="K23" s="21"/>
    </row>
    <row r="24" spans="1:11" x14ac:dyDescent="0.25">
      <c r="A24" s="21">
        <v>22</v>
      </c>
      <c r="B24" s="21" t="s">
        <v>96</v>
      </c>
      <c r="C24" s="21" t="s">
        <v>88</v>
      </c>
      <c r="D24" s="21">
        <v>4750</v>
      </c>
      <c r="E24" s="22">
        <v>30485</v>
      </c>
      <c r="F24" s="22">
        <v>41944</v>
      </c>
      <c r="G24" s="22" t="s">
        <v>60</v>
      </c>
      <c r="H24" s="24">
        <f t="shared" ca="1" si="0"/>
        <v>31.691666666666666</v>
      </c>
      <c r="I24" s="21" t="s">
        <v>78</v>
      </c>
      <c r="J24" s="21"/>
      <c r="K24" s="21"/>
    </row>
    <row r="25" spans="1:11" x14ac:dyDescent="0.25">
      <c r="A25" s="21">
        <v>23</v>
      </c>
      <c r="B25" s="21" t="s">
        <v>19</v>
      </c>
      <c r="C25" s="21" t="s">
        <v>97</v>
      </c>
      <c r="D25" s="21">
        <v>4660</v>
      </c>
      <c r="E25" s="22">
        <v>32649</v>
      </c>
      <c r="F25" s="22">
        <v>41974</v>
      </c>
      <c r="G25" s="22" t="s">
        <v>60</v>
      </c>
      <c r="H25" s="24">
        <f t="shared" ca="1" si="0"/>
        <v>25.766666666666666</v>
      </c>
      <c r="I25" s="21" t="s">
        <v>61</v>
      </c>
      <c r="J25" s="21"/>
      <c r="K25" s="21"/>
    </row>
    <row r="26" spans="1:11" x14ac:dyDescent="0.25">
      <c r="A26" s="21">
        <v>24</v>
      </c>
      <c r="B26" s="21" t="s">
        <v>16</v>
      </c>
      <c r="C26" s="21" t="s">
        <v>98</v>
      </c>
      <c r="D26" s="21">
        <v>4420</v>
      </c>
      <c r="E26" s="22">
        <v>32073</v>
      </c>
      <c r="F26" s="22">
        <v>41640</v>
      </c>
      <c r="G26" s="22" t="s">
        <v>56</v>
      </c>
      <c r="H26" s="24">
        <f t="shared" ca="1" si="0"/>
        <v>27.344444444444445</v>
      </c>
      <c r="I26" s="21" t="s">
        <v>67</v>
      </c>
      <c r="J26" s="21"/>
      <c r="K26" s="21"/>
    </row>
    <row r="27" spans="1:11" x14ac:dyDescent="0.25">
      <c r="A27" s="21">
        <v>25</v>
      </c>
      <c r="B27" s="21" t="s">
        <v>13</v>
      </c>
      <c r="C27" s="21" t="s">
        <v>85</v>
      </c>
      <c r="D27" s="21">
        <v>4690</v>
      </c>
      <c r="E27" s="22">
        <v>31130</v>
      </c>
      <c r="F27" s="22">
        <v>41671</v>
      </c>
      <c r="G27" s="22" t="s">
        <v>56</v>
      </c>
      <c r="H27" s="24">
        <f t="shared" ca="1" si="0"/>
        <v>29.925000000000001</v>
      </c>
      <c r="I27" s="21" t="s">
        <v>92</v>
      </c>
      <c r="J27" s="21"/>
      <c r="K27" s="21"/>
    </row>
    <row r="28" spans="1:11" x14ac:dyDescent="0.25">
      <c r="A28" s="21">
        <v>26</v>
      </c>
      <c r="B28" s="21" t="s">
        <v>99</v>
      </c>
      <c r="C28" s="21" t="s">
        <v>59</v>
      </c>
      <c r="D28" s="21">
        <v>4250</v>
      </c>
      <c r="E28" s="22">
        <v>34790</v>
      </c>
      <c r="F28" s="22">
        <v>41699</v>
      </c>
      <c r="G28" s="22" t="s">
        <v>56</v>
      </c>
      <c r="H28" s="24">
        <f t="shared" ca="1" si="0"/>
        <v>19.905555555555555</v>
      </c>
      <c r="I28" s="21" t="s">
        <v>100</v>
      </c>
      <c r="J28" s="21"/>
      <c r="K28" s="21"/>
    </row>
    <row r="29" spans="1:11" x14ac:dyDescent="0.25">
      <c r="A29" s="21">
        <v>27</v>
      </c>
      <c r="B29" s="21" t="s">
        <v>101</v>
      </c>
      <c r="C29" s="21" t="s">
        <v>102</v>
      </c>
      <c r="D29" s="21">
        <v>4720</v>
      </c>
      <c r="E29" s="22">
        <v>33791</v>
      </c>
      <c r="F29" s="22">
        <v>41730</v>
      </c>
      <c r="G29" s="22" t="s">
        <v>60</v>
      </c>
      <c r="H29" s="24">
        <f t="shared" ca="1" si="0"/>
        <v>22.641666666666666</v>
      </c>
      <c r="I29" s="21" t="s">
        <v>89</v>
      </c>
      <c r="J29" s="21"/>
      <c r="K29" s="21"/>
    </row>
    <row r="30" spans="1:11" x14ac:dyDescent="0.25">
      <c r="A30" s="21">
        <v>28</v>
      </c>
      <c r="B30" s="21" t="s">
        <v>103</v>
      </c>
      <c r="C30" s="21" t="s">
        <v>104</v>
      </c>
      <c r="D30" s="21">
        <v>4750</v>
      </c>
      <c r="E30" s="22">
        <v>31813</v>
      </c>
      <c r="F30" s="22">
        <v>41760</v>
      </c>
      <c r="G30" s="22" t="s">
        <v>60</v>
      </c>
      <c r="H30" s="24">
        <f t="shared" ca="1" si="0"/>
        <v>28.06111111111111</v>
      </c>
      <c r="I30" s="21" t="s">
        <v>61</v>
      </c>
      <c r="J30" s="21"/>
      <c r="K30" s="21"/>
    </row>
  </sheetData>
  <mergeCells count="1">
    <mergeCell ref="A1:I1"/>
  </mergeCells>
  <conditionalFormatting sqref="G3:G28">
    <cfRule type="iconSet" priority="3">
      <iconSet iconSet="4RedToBlack">
        <cfvo type="percent" val="0"/>
        <cfvo type="percent" val="25"/>
        <cfvo type="percent" val="50"/>
        <cfvo type="percent" val="75"/>
      </iconSet>
    </cfRule>
  </conditionalFormatting>
  <conditionalFormatting sqref="A2:I30">
    <cfRule type="aboveAverage" priority="2"/>
  </conditionalFormatting>
  <conditionalFormatting sqref="E1:E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Salg</vt:lpstr>
      <vt:lpstr>Karakterer</vt:lpstr>
      <vt:lpstr>Medlemmer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Faksinge</dc:creator>
  <cp:lastModifiedBy>Faksinge</cp:lastModifiedBy>
  <dcterms:created xsi:type="dcterms:W3CDTF">2015-02-26T07:05:29Z</dcterms:created>
  <dcterms:modified xsi:type="dcterms:W3CDTF">2015-02-27T13:26:06Z</dcterms:modified>
</cp:coreProperties>
</file>